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O.P.2" sheetId="1" r:id="rId1"/>
  </sheets>
  <calcPr calcId="125725"/>
</workbook>
</file>

<file path=xl/calcChain.xml><?xml version="1.0" encoding="utf-8"?>
<calcChain xmlns="http://schemas.openxmlformats.org/spreadsheetml/2006/main">
  <c r="G47" i="1"/>
  <c r="F47"/>
  <c r="C47"/>
  <c r="B47"/>
  <c r="G39"/>
  <c r="F39"/>
  <c r="B39"/>
  <c r="G33"/>
  <c r="C33"/>
  <c r="B33"/>
  <c r="F30"/>
  <c r="F27"/>
  <c r="F33" s="1"/>
  <c r="G22"/>
  <c r="G40" s="1"/>
  <c r="F22"/>
  <c r="F40" s="1"/>
  <c r="C22"/>
  <c r="C40" s="1"/>
  <c r="B22"/>
  <c r="B40" s="1"/>
</calcChain>
</file>

<file path=xl/sharedStrings.xml><?xml version="1.0" encoding="utf-8"?>
<sst xmlns="http://schemas.openxmlformats.org/spreadsheetml/2006/main" count="71" uniqueCount="64">
  <si>
    <t>ESTADO DE SITUACION FINANCIERA</t>
  </si>
  <si>
    <t>AL 1 DE ABRIL AL 30 DE JUNIO DEL 2017</t>
  </si>
  <si>
    <t xml:space="preserve">MUNICIPIO DE H. CABORCA, SONORA </t>
  </si>
  <si>
    <t>O.P.2</t>
  </si>
  <si>
    <t>CONSEJO MUNICIPAL DE CONCERTACION DE LA OBRA PUBLICA DEP 6</t>
  </si>
  <si>
    <t>ACTIVO</t>
  </si>
  <si>
    <t>PASIVO</t>
  </si>
  <si>
    <t>CIRCULANTE</t>
  </si>
  <si>
    <t>PERIODO ACTUAL</t>
  </si>
  <si>
    <t>PERIODO ANTERIOR</t>
  </si>
  <si>
    <t>REF. NOTA</t>
  </si>
  <si>
    <t>FONDO FIJO</t>
  </si>
  <si>
    <t>PROVEEDORES</t>
  </si>
  <si>
    <t xml:space="preserve">EFECTIVO </t>
  </si>
  <si>
    <t>CUENTAS POR PAGAR</t>
  </si>
  <si>
    <t>BANCOS/DEPENDENCIAS Y OTROS</t>
  </si>
  <si>
    <t>ACREEDORES DIVERSOS</t>
  </si>
  <si>
    <t>DEPOSITOS A PLAZO</t>
  </si>
  <si>
    <t>ACREEDORES DIVERSOSAYUNTAMIENTO</t>
  </si>
  <si>
    <t>DEPOSITOS EN GARANTIA</t>
  </si>
  <si>
    <t>GOBIERNO DEL ESTADO</t>
  </si>
  <si>
    <t>INVERSIONES</t>
  </si>
  <si>
    <t>DOCUMENTOS POR PAGAR A CORTO</t>
  </si>
  <si>
    <t>DOCUMENTOS POR COBRAR</t>
  </si>
  <si>
    <t>RESERVAS Y PROVISIONES</t>
  </si>
  <si>
    <t>DEUDORES DIVERSOS</t>
  </si>
  <si>
    <t>APORTACIONES</t>
  </si>
  <si>
    <t>ANTICIPO A PROVEEDORES Y CONTRATISTAS</t>
  </si>
  <si>
    <t>ALMACENES</t>
  </si>
  <si>
    <t>OBRAS EN PROCESO</t>
  </si>
  <si>
    <t>TOTAL ACTIVO CIRCULANTE</t>
  </si>
  <si>
    <t>TOTAL PASIVO CIRCULANTE</t>
  </si>
  <si>
    <t>FIJO</t>
  </si>
  <si>
    <t>DOCUMENTOS POR PAGAR A LARGO</t>
  </si>
  <si>
    <t xml:space="preserve">BIENES MUEBLES </t>
  </si>
  <si>
    <t>MOBILIARIO Y EQUIPO DE ADMINISTRACION</t>
  </si>
  <si>
    <t xml:space="preserve">EQUIPO DE TRANSPORTE </t>
  </si>
  <si>
    <t>TOTAL PASIVO FIJO</t>
  </si>
  <si>
    <t>MAQUINARIA Y EQUIPO</t>
  </si>
  <si>
    <t>DIFERIDO</t>
  </si>
  <si>
    <t>EQUIPO DE BANDA DE MUSICA</t>
  </si>
  <si>
    <t>EQUIPO DE RADIOCOMUNICACION</t>
  </si>
  <si>
    <t>TOTAL PASIVO DIFERIDO</t>
  </si>
  <si>
    <t>TOTAL ACTIVO FIJO</t>
  </si>
  <si>
    <t>TOTAL PASIVO:</t>
  </si>
  <si>
    <t>PATRIMONIO</t>
  </si>
  <si>
    <t>CREDITOS EN PERIODO DE AMORTIZACION</t>
  </si>
  <si>
    <t>PATRIMONIO MUNICIPAL</t>
  </si>
  <si>
    <t>FONDOS Y RESERVAS</t>
  </si>
  <si>
    <t>RESULTADO DE EJERCICIOS ANTER.</t>
  </si>
  <si>
    <t>RESULTADO DEL EJERCICIO</t>
  </si>
  <si>
    <t>TOTAL ACTIVO DIFERIDO</t>
  </si>
  <si>
    <t>TOTAL PATRIMONIO</t>
  </si>
  <si>
    <t>TOTAL ACTIVO</t>
  </si>
  <si>
    <t>TOTAL PASIVO Y PATRIMONIO</t>
  </si>
  <si>
    <t>CUENTAS DE ORDEN</t>
  </si>
  <si>
    <t xml:space="preserve">OBRAS  CONCERTADAS </t>
  </si>
  <si>
    <t xml:space="preserve">OBRAS CONCERTADAS POR PAGAR </t>
  </si>
  <si>
    <t xml:space="preserve">TOTALES: </t>
  </si>
  <si>
    <t>DECLARAMOS BAJO PROTESTA DE DECIR VERDAD QUE LOS ESTADOS FINANCIEROS Y SUS NOTAS SON RAZONABLEMENTE CORRECTOS Y SON PROPIEDAD DEL EMISOR.</t>
  </si>
  <si>
    <t xml:space="preserve">C.P IRINA FRANCO MARTINEZ </t>
  </si>
  <si>
    <t>LIC. LUIS ARTURO ORTEGA DUEÑAS</t>
  </si>
  <si>
    <t>TESORERO MUNICIPAL</t>
  </si>
  <si>
    <t>COORDINADOR CMCOP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</si>
</sst>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6" fillId="0" borderId="0" xfId="2" applyFont="1" applyBorder="1" applyAlignment="1"/>
    <xf numFmtId="164" fontId="7" fillId="0" borderId="0" xfId="3" applyFont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6" fillId="2" borderId="3" xfId="2" applyFont="1" applyFill="1" applyBorder="1" applyAlignment="1">
      <alignment horizontal="center"/>
    </xf>
    <xf numFmtId="164" fontId="6" fillId="2" borderId="1" xfId="3" applyFont="1" applyFill="1" applyBorder="1" applyAlignment="1">
      <alignment horizontal="center"/>
    </xf>
    <xf numFmtId="164" fontId="6" fillId="2" borderId="2" xfId="3" applyFont="1" applyFill="1" applyBorder="1" applyAlignment="1">
      <alignment horizontal="center"/>
    </xf>
    <xf numFmtId="164" fontId="6" fillId="2" borderId="3" xfId="3" applyFont="1" applyFill="1" applyBorder="1" applyAlignment="1">
      <alignment horizontal="center"/>
    </xf>
    <xf numFmtId="0" fontId="6" fillId="0" borderId="4" xfId="2" applyFont="1" applyBorder="1" applyAlignment="1">
      <alignment horizontal="center"/>
    </xf>
    <xf numFmtId="164" fontId="6" fillId="0" borderId="5" xfId="3" applyFont="1" applyBorder="1" applyAlignment="1">
      <alignment horizontal="center" vertical="center" wrapText="1"/>
    </xf>
    <xf numFmtId="164" fontId="6" fillId="0" borderId="6" xfId="3" applyFont="1" applyBorder="1" applyAlignment="1">
      <alignment horizontal="center"/>
    </xf>
    <xf numFmtId="0" fontId="7" fillId="0" borderId="7" xfId="2" applyFont="1" applyBorder="1"/>
    <xf numFmtId="164" fontId="7" fillId="0" borderId="8" xfId="3" applyFont="1" applyBorder="1"/>
    <xf numFmtId="0" fontId="8" fillId="0" borderId="9" xfId="1" applyFont="1" applyBorder="1"/>
    <xf numFmtId="0" fontId="7" fillId="0" borderId="9" xfId="2" applyFont="1" applyBorder="1"/>
    <xf numFmtId="0" fontId="7" fillId="0" borderId="10" xfId="2" applyFont="1" applyBorder="1"/>
    <xf numFmtId="164" fontId="7" fillId="0" borderId="11" xfId="3" applyFont="1" applyBorder="1"/>
    <xf numFmtId="164" fontId="7" fillId="0" borderId="12" xfId="3" applyFont="1" applyBorder="1"/>
    <xf numFmtId="0" fontId="7" fillId="0" borderId="11" xfId="2" applyFont="1" applyBorder="1"/>
    <xf numFmtId="0" fontId="6" fillId="3" borderId="1" xfId="2" applyFont="1" applyFill="1" applyBorder="1" applyAlignment="1">
      <alignment horizontal="right"/>
    </xf>
    <xf numFmtId="164" fontId="6" fillId="3" borderId="13" xfId="3" applyFont="1" applyFill="1" applyBorder="1"/>
    <xf numFmtId="164" fontId="6" fillId="3" borderId="3" xfId="3" applyFont="1" applyFill="1" applyBorder="1" applyAlignment="1">
      <alignment horizontal="right"/>
    </xf>
    <xf numFmtId="164" fontId="6" fillId="0" borderId="5" xfId="3" applyFont="1" applyBorder="1"/>
    <xf numFmtId="0" fontId="6" fillId="0" borderId="5" xfId="2" applyFont="1" applyBorder="1"/>
    <xf numFmtId="164" fontId="7" fillId="0" borderId="9" xfId="3" applyFont="1" applyBorder="1"/>
    <xf numFmtId="0" fontId="7" fillId="0" borderId="8" xfId="2" applyFont="1" applyBorder="1"/>
    <xf numFmtId="164" fontId="6" fillId="0" borderId="9" xfId="3" applyFont="1" applyBorder="1" applyAlignment="1">
      <alignment horizontal="right"/>
    </xf>
    <xf numFmtId="164" fontId="6" fillId="0" borderId="8" xfId="2" applyNumberFormat="1" applyFont="1" applyBorder="1"/>
    <xf numFmtId="164" fontId="6" fillId="0" borderId="9" xfId="3" applyFont="1" applyBorder="1" applyAlignment="1">
      <alignment horizontal="center"/>
    </xf>
    <xf numFmtId="0" fontId="6" fillId="3" borderId="7" xfId="2" applyFont="1" applyFill="1" applyBorder="1" applyAlignment="1">
      <alignment horizontal="right"/>
    </xf>
    <xf numFmtId="164" fontId="6" fillId="3" borderId="8" xfId="3" applyFont="1" applyFill="1" applyBorder="1"/>
    <xf numFmtId="164" fontId="6" fillId="3" borderId="9" xfId="3" applyFont="1" applyFill="1" applyBorder="1"/>
    <xf numFmtId="164" fontId="6" fillId="3" borderId="8" xfId="2" applyNumberFormat="1" applyFont="1" applyFill="1" applyBorder="1"/>
    <xf numFmtId="0" fontId="6" fillId="0" borderId="7" xfId="2" applyFont="1" applyBorder="1" applyAlignment="1">
      <alignment horizontal="center"/>
    </xf>
    <xf numFmtId="164" fontId="6" fillId="0" borderId="9" xfId="3" applyFont="1" applyBorder="1" applyAlignment="1">
      <alignment horizontal="centerContinuous"/>
    </xf>
    <xf numFmtId="0" fontId="7" fillId="0" borderId="8" xfId="2" applyFont="1" applyBorder="1" applyAlignment="1">
      <alignment horizontal="centerContinuous"/>
    </xf>
    <xf numFmtId="164" fontId="7" fillId="0" borderId="8" xfId="3" applyFont="1" applyBorder="1" applyAlignment="1">
      <alignment vertical="center"/>
    </xf>
    <xf numFmtId="0" fontId="6" fillId="3" borderId="14" xfId="2" applyFont="1" applyFill="1" applyBorder="1" applyAlignment="1">
      <alignment horizontal="center"/>
    </xf>
    <xf numFmtId="164" fontId="6" fillId="3" borderId="15" xfId="3" applyFont="1" applyFill="1" applyBorder="1"/>
    <xf numFmtId="164" fontId="6" fillId="3" borderId="16" xfId="3" applyFont="1" applyFill="1" applyBorder="1" applyAlignment="1">
      <alignment horizontal="center"/>
    </xf>
    <xf numFmtId="164" fontId="6" fillId="3" borderId="15" xfId="2" applyNumberFormat="1" applyFont="1" applyFill="1" applyBorder="1"/>
    <xf numFmtId="0" fontId="7" fillId="0" borderId="0" xfId="2" applyFont="1"/>
    <xf numFmtId="164" fontId="7" fillId="0" borderId="0" xfId="2" applyNumberFormat="1" applyFont="1" applyBorder="1"/>
    <xf numFmtId="164" fontId="7" fillId="0" borderId="0" xfId="3" applyFont="1" applyBorder="1"/>
    <xf numFmtId="0" fontId="6" fillId="0" borderId="0" xfId="2" applyFont="1" applyBorder="1" applyAlignment="1">
      <alignment horizontal="center"/>
    </xf>
    <xf numFmtId="0" fontId="8" fillId="0" borderId="17" xfId="1" applyFont="1" applyBorder="1"/>
    <xf numFmtId="164" fontId="7" fillId="0" borderId="18" xfId="3" applyFont="1" applyFill="1" applyBorder="1"/>
    <xf numFmtId="0" fontId="8" fillId="0" borderId="18" xfId="1" applyFont="1" applyFill="1" applyBorder="1"/>
    <xf numFmtId="164" fontId="7" fillId="0" borderId="19" xfId="3" applyFont="1" applyFill="1" applyBorder="1"/>
    <xf numFmtId="164" fontId="7" fillId="0" borderId="20" xfId="3" applyFont="1" applyFill="1" applyBorder="1"/>
    <xf numFmtId="164" fontId="7" fillId="0" borderId="5" xfId="3" applyFont="1" applyFill="1" applyBorder="1"/>
    <xf numFmtId="0" fontId="7" fillId="0" borderId="21" xfId="2" applyFont="1" applyBorder="1"/>
    <xf numFmtId="164" fontId="7" fillId="0" borderId="22" xfId="3" applyFont="1" applyBorder="1"/>
    <xf numFmtId="164" fontId="7" fillId="0" borderId="23" xfId="3" applyFont="1" applyBorder="1"/>
    <xf numFmtId="164" fontId="7" fillId="0" borderId="24" xfId="2" applyNumberFormat="1" applyFont="1" applyBorder="1"/>
    <xf numFmtId="164" fontId="7" fillId="0" borderId="25" xfId="2" applyNumberFormat="1" applyFont="1" applyBorder="1"/>
    <xf numFmtId="164" fontId="7" fillId="0" borderId="8" xfId="2" applyNumberFormat="1" applyFont="1" applyBorder="1"/>
    <xf numFmtId="0" fontId="6" fillId="3" borderId="26" xfId="2" applyFont="1" applyFill="1" applyBorder="1" applyAlignment="1">
      <alignment horizontal="right"/>
    </xf>
    <xf numFmtId="164" fontId="6" fillId="3" borderId="27" xfId="3" applyFont="1" applyFill="1" applyBorder="1"/>
    <xf numFmtId="164" fontId="6" fillId="3" borderId="27" xfId="3" applyFont="1" applyFill="1" applyBorder="1" applyAlignment="1">
      <alignment horizontal="right"/>
    </xf>
    <xf numFmtId="164" fontId="6" fillId="3" borderId="28" xfId="2" applyNumberFormat="1" applyFont="1" applyFill="1" applyBorder="1"/>
    <xf numFmtId="0" fontId="7" fillId="0" borderId="0" xfId="1" applyFont="1" applyAlignment="1">
      <alignment horizontal="left"/>
    </xf>
    <xf numFmtId="0" fontId="7" fillId="0" borderId="0" xfId="1" applyFont="1" applyAlignment="1"/>
    <xf numFmtId="0" fontId="7" fillId="0" borderId="29" xfId="1" applyFont="1" applyBorder="1"/>
    <xf numFmtId="164" fontId="7" fillId="0" borderId="0" xfId="1" applyNumberFormat="1" applyFont="1" applyBorder="1"/>
    <xf numFmtId="164" fontId="7" fillId="0" borderId="29" xfId="1" applyNumberFormat="1" applyFont="1" applyBorder="1"/>
    <xf numFmtId="0" fontId="7" fillId="0" borderId="0" xfId="1" applyFont="1" applyBorder="1"/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/>
    <xf numFmtId="0" fontId="6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/>
  </cellXfs>
  <cellStyles count="25">
    <cellStyle name="Euro" xfId="4"/>
    <cellStyle name="Millares 2" xfId="3"/>
    <cellStyle name="Millares 2 2" xfId="5"/>
    <cellStyle name="Millares 2 3" xfId="6"/>
    <cellStyle name="Millares 2 4" xfId="7"/>
    <cellStyle name="Millares 2 5" xfId="8"/>
    <cellStyle name="Millares 3" xfId="9"/>
    <cellStyle name="Millares 4" xfId="10"/>
    <cellStyle name="Millares 5" xfId="11"/>
    <cellStyle name="Millares 6" xfId="12"/>
    <cellStyle name="Moneda 2" xfId="13"/>
    <cellStyle name="Moneda 3" xfId="14"/>
    <cellStyle name="Normal" xfId="0" builtinId="0"/>
    <cellStyle name="Normal 2" xfId="1"/>
    <cellStyle name="Normal 3" xfId="15"/>
    <cellStyle name="Normal 3 2" xfId="16"/>
    <cellStyle name="Normal 4" xfId="17"/>
    <cellStyle name="Normal 5" xfId="18"/>
    <cellStyle name="Normal 5 2" xfId="19"/>
    <cellStyle name="Normal 6" xfId="2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54"/>
  <sheetViews>
    <sheetView tabSelected="1" workbookViewId="0">
      <selection activeCell="E41" sqref="E41"/>
    </sheetView>
  </sheetViews>
  <sheetFormatPr baseColWidth="10" defaultRowHeight="11.25"/>
  <cols>
    <col min="1" max="1" width="35.5703125" style="2" customWidth="1"/>
    <col min="2" max="4" width="14.7109375" style="2" customWidth="1"/>
    <col min="5" max="5" width="30.42578125" style="2" customWidth="1"/>
    <col min="6" max="8" width="14.7109375" style="2" customWidth="1"/>
    <col min="9" max="16384" width="11.42578125" style="2"/>
  </cols>
  <sheetData>
    <row r="1" spans="1:8" ht="15.75">
      <c r="A1" s="1"/>
      <c r="B1" s="1"/>
      <c r="C1" s="1"/>
      <c r="D1" s="1"/>
      <c r="E1" s="1"/>
      <c r="F1" s="1"/>
      <c r="G1" s="1"/>
      <c r="H1" s="1"/>
    </row>
    <row r="2" spans="1:8" ht="12.75">
      <c r="A2" s="3" t="s">
        <v>0</v>
      </c>
      <c r="B2" s="3"/>
      <c r="C2" s="3"/>
      <c r="D2" s="3"/>
      <c r="E2" s="3"/>
      <c r="F2" s="3"/>
      <c r="G2" s="3"/>
      <c r="H2" s="3"/>
    </row>
    <row r="3" spans="1:8" ht="12.75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5"/>
      <c r="C4" s="5"/>
      <c r="D4" s="5"/>
      <c r="E4" s="5"/>
      <c r="F4" s="5"/>
      <c r="G4" s="6" t="s">
        <v>3</v>
      </c>
      <c r="H4" s="6"/>
    </row>
    <row r="5" spans="1:8">
      <c r="A5" s="7" t="s">
        <v>4</v>
      </c>
      <c r="B5" s="7"/>
      <c r="C5" s="7"/>
      <c r="D5" s="7"/>
      <c r="E5" s="7"/>
      <c r="F5" s="7"/>
      <c r="G5" s="8"/>
      <c r="H5" s="8"/>
    </row>
    <row r="6" spans="1:8" ht="12" thickBot="1">
      <c r="A6" s="7"/>
      <c r="B6" s="7"/>
      <c r="C6" s="7"/>
      <c r="D6" s="7"/>
      <c r="E6" s="7"/>
      <c r="F6" s="7"/>
      <c r="G6" s="8"/>
      <c r="H6" s="8"/>
    </row>
    <row r="7" spans="1:8" ht="15.75" customHeight="1" thickBot="1">
      <c r="A7" s="9" t="s">
        <v>5</v>
      </c>
      <c r="B7" s="10"/>
      <c r="C7" s="10"/>
      <c r="D7" s="11"/>
      <c r="E7" s="12" t="s">
        <v>6</v>
      </c>
      <c r="F7" s="13"/>
      <c r="G7" s="13"/>
      <c r="H7" s="14"/>
    </row>
    <row r="8" spans="1:8" ht="22.5">
      <c r="A8" s="15" t="s">
        <v>7</v>
      </c>
      <c r="B8" s="16" t="s">
        <v>8</v>
      </c>
      <c r="C8" s="16" t="s">
        <v>9</v>
      </c>
      <c r="D8" s="16" t="s">
        <v>10</v>
      </c>
      <c r="E8" s="17" t="s">
        <v>7</v>
      </c>
      <c r="F8" s="16" t="s">
        <v>8</v>
      </c>
      <c r="G8" s="16" t="s">
        <v>9</v>
      </c>
      <c r="H8" s="16" t="s">
        <v>10</v>
      </c>
    </row>
    <row r="9" spans="1:8">
      <c r="A9" s="18" t="s">
        <v>11</v>
      </c>
      <c r="B9" s="19"/>
      <c r="C9" s="19"/>
      <c r="D9" s="19"/>
      <c r="E9" s="20" t="s">
        <v>12</v>
      </c>
      <c r="F9" s="19">
        <v>0</v>
      </c>
      <c r="G9" s="19">
        <v>0</v>
      </c>
      <c r="H9" s="19"/>
    </row>
    <row r="10" spans="1:8">
      <c r="A10" s="18" t="s">
        <v>13</v>
      </c>
      <c r="B10" s="19">
        <v>2062.15</v>
      </c>
      <c r="C10" s="19">
        <v>2062.15</v>
      </c>
      <c r="D10" s="19"/>
      <c r="E10" s="20" t="s">
        <v>14</v>
      </c>
      <c r="F10" s="19">
        <v>-3001757.91</v>
      </c>
      <c r="G10" s="19">
        <v>-1011571.8</v>
      </c>
      <c r="H10" s="19"/>
    </row>
    <row r="11" spans="1:8">
      <c r="A11" s="18" t="s">
        <v>15</v>
      </c>
      <c r="B11" s="19">
        <v>47913.03</v>
      </c>
      <c r="C11" s="19">
        <v>1964573.4</v>
      </c>
      <c r="D11" s="19"/>
      <c r="E11" s="20" t="s">
        <v>16</v>
      </c>
      <c r="F11" s="19"/>
      <c r="G11" s="19">
        <v>0</v>
      </c>
      <c r="H11" s="19"/>
    </row>
    <row r="12" spans="1:8">
      <c r="A12" s="18" t="s">
        <v>17</v>
      </c>
      <c r="B12" s="19">
        <v>0</v>
      </c>
      <c r="C12" s="19">
        <v>0</v>
      </c>
      <c r="D12" s="19"/>
      <c r="E12" s="20" t="s">
        <v>18</v>
      </c>
      <c r="F12" s="19"/>
      <c r="G12" s="19">
        <v>0</v>
      </c>
      <c r="H12" s="19"/>
    </row>
    <row r="13" spans="1:8">
      <c r="A13" s="18" t="s">
        <v>19</v>
      </c>
      <c r="B13" s="19">
        <v>0</v>
      </c>
      <c r="C13" s="19">
        <v>0</v>
      </c>
      <c r="D13" s="19"/>
      <c r="E13" s="20" t="s">
        <v>20</v>
      </c>
      <c r="F13" s="19">
        <v>38207.620000000003</v>
      </c>
      <c r="G13" s="19">
        <v>32818.43</v>
      </c>
      <c r="H13" s="19"/>
    </row>
    <row r="14" spans="1:8">
      <c r="A14" s="18" t="s">
        <v>21</v>
      </c>
      <c r="B14" s="19">
        <v>0</v>
      </c>
      <c r="C14" s="19">
        <v>0</v>
      </c>
      <c r="D14" s="19"/>
      <c r="E14" s="20" t="s">
        <v>22</v>
      </c>
      <c r="F14" s="19">
        <v>0</v>
      </c>
      <c r="G14" s="19">
        <v>0</v>
      </c>
      <c r="H14" s="19"/>
    </row>
    <row r="15" spans="1:8">
      <c r="A15" s="18" t="s">
        <v>23</v>
      </c>
      <c r="B15" s="19">
        <v>0</v>
      </c>
      <c r="C15" s="19">
        <v>0</v>
      </c>
      <c r="D15" s="19"/>
      <c r="E15" s="20" t="s">
        <v>24</v>
      </c>
      <c r="F15" s="19">
        <v>0</v>
      </c>
      <c r="G15" s="19">
        <v>0</v>
      </c>
      <c r="H15" s="19"/>
    </row>
    <row r="16" spans="1:8">
      <c r="A16" s="18" t="s">
        <v>25</v>
      </c>
      <c r="B16" s="19">
        <v>0</v>
      </c>
      <c r="C16" s="19">
        <v>0</v>
      </c>
      <c r="D16" s="19"/>
      <c r="E16" s="20" t="s">
        <v>26</v>
      </c>
      <c r="F16" s="19"/>
      <c r="G16" s="19"/>
      <c r="H16" s="19"/>
    </row>
    <row r="17" spans="1:8">
      <c r="A17" s="18" t="s">
        <v>27</v>
      </c>
      <c r="B17" s="19">
        <v>0</v>
      </c>
      <c r="C17" s="19">
        <v>0</v>
      </c>
      <c r="D17" s="19"/>
      <c r="E17" s="21"/>
      <c r="F17" s="19"/>
      <c r="G17" s="19"/>
      <c r="H17" s="19"/>
    </row>
    <row r="18" spans="1:8">
      <c r="A18" s="18" t="s">
        <v>28</v>
      </c>
      <c r="B18" s="19">
        <v>136243.22</v>
      </c>
      <c r="C18" s="19">
        <v>128373.59</v>
      </c>
      <c r="D18" s="19"/>
      <c r="E18" s="21"/>
      <c r="F18" s="19"/>
      <c r="G18" s="19"/>
      <c r="H18" s="19"/>
    </row>
    <row r="19" spans="1:8">
      <c r="A19" s="18" t="s">
        <v>29</v>
      </c>
      <c r="B19" s="19">
        <v>0</v>
      </c>
      <c r="C19" s="19">
        <v>0</v>
      </c>
      <c r="D19" s="19"/>
      <c r="E19" s="21"/>
      <c r="F19" s="19"/>
      <c r="G19" s="19"/>
      <c r="H19" s="19"/>
    </row>
    <row r="20" spans="1:8">
      <c r="A20" s="18"/>
      <c r="B20" s="19">
        <v>0</v>
      </c>
      <c r="C20" s="19">
        <v>0</v>
      </c>
      <c r="D20" s="19"/>
      <c r="E20" s="21"/>
      <c r="F20" s="19"/>
      <c r="G20" s="19"/>
      <c r="H20" s="19"/>
    </row>
    <row r="21" spans="1:8" ht="12" thickBot="1">
      <c r="A21" s="22"/>
      <c r="B21" s="23"/>
      <c r="C21" s="23"/>
      <c r="D21" s="23"/>
      <c r="E21" s="24"/>
      <c r="F21" s="25"/>
      <c r="G21" s="25"/>
      <c r="H21" s="23"/>
    </row>
    <row r="22" spans="1:8" ht="12" thickBot="1">
      <c r="A22" s="26" t="s">
        <v>30</v>
      </c>
      <c r="B22" s="27">
        <f>SUM(B9:B21)</f>
        <v>186218.4</v>
      </c>
      <c r="C22" s="27">
        <f>SUM(C9:C21)</f>
        <v>2095009.14</v>
      </c>
      <c r="D22" s="27"/>
      <c r="E22" s="28" t="s">
        <v>31</v>
      </c>
      <c r="F22" s="27">
        <f>SUM(F9:F21)</f>
        <v>-2963550.29</v>
      </c>
      <c r="G22" s="27">
        <f>SUM(G9:G21)</f>
        <v>-978753.37</v>
      </c>
      <c r="H22" s="27"/>
    </row>
    <row r="23" spans="1:8">
      <c r="A23" s="15" t="s">
        <v>32</v>
      </c>
      <c r="B23" s="29"/>
      <c r="C23" s="29"/>
      <c r="D23" s="29"/>
      <c r="E23" s="17" t="s">
        <v>32</v>
      </c>
      <c r="F23" s="30"/>
      <c r="G23" s="30"/>
      <c r="H23" s="29"/>
    </row>
    <row r="24" spans="1:8">
      <c r="A24" s="18"/>
      <c r="B24" s="19"/>
      <c r="C24" s="19"/>
      <c r="D24" s="19"/>
      <c r="E24" s="21" t="s">
        <v>33</v>
      </c>
      <c r="F24" s="19">
        <v>15000</v>
      </c>
      <c r="G24" s="19">
        <v>15000</v>
      </c>
      <c r="H24" s="19"/>
    </row>
    <row r="25" spans="1:8">
      <c r="A25" s="18" t="s">
        <v>34</v>
      </c>
      <c r="B25" s="19">
        <v>0</v>
      </c>
      <c r="C25" s="19"/>
      <c r="D25" s="19"/>
      <c r="E25" s="31"/>
      <c r="F25" s="32"/>
      <c r="G25" s="32"/>
      <c r="H25" s="19"/>
    </row>
    <row r="26" spans="1:8">
      <c r="A26" s="18" t="s">
        <v>35</v>
      </c>
      <c r="B26" s="19">
        <v>29080.58</v>
      </c>
      <c r="C26" s="19">
        <v>29080.58</v>
      </c>
      <c r="D26" s="19"/>
      <c r="E26" s="31"/>
      <c r="F26" s="32"/>
      <c r="G26" s="32"/>
      <c r="H26" s="19"/>
    </row>
    <row r="27" spans="1:8">
      <c r="A27" s="18" t="s">
        <v>36</v>
      </c>
      <c r="B27" s="19">
        <v>34000</v>
      </c>
      <c r="C27" s="19">
        <v>34000</v>
      </c>
      <c r="D27" s="19"/>
      <c r="E27" s="33" t="s">
        <v>37</v>
      </c>
      <c r="F27" s="34">
        <f>SUM(F23:F26)</f>
        <v>15000</v>
      </c>
      <c r="G27" s="34">
        <v>15000</v>
      </c>
      <c r="H27" s="19"/>
    </row>
    <row r="28" spans="1:8">
      <c r="A28" s="18" t="s">
        <v>38</v>
      </c>
      <c r="B28" s="19">
        <v>0</v>
      </c>
      <c r="C28" s="19">
        <v>0</v>
      </c>
      <c r="D28" s="19"/>
      <c r="E28" s="35" t="s">
        <v>39</v>
      </c>
      <c r="F28" s="32"/>
      <c r="G28" s="32"/>
      <c r="H28" s="19"/>
    </row>
    <row r="29" spans="1:8">
      <c r="A29" s="18" t="s">
        <v>40</v>
      </c>
      <c r="B29" s="19">
        <v>0</v>
      </c>
      <c r="C29" s="19">
        <v>0</v>
      </c>
      <c r="D29" s="19"/>
      <c r="E29" s="21"/>
      <c r="F29" s="19"/>
      <c r="G29" s="19"/>
      <c r="H29" s="19"/>
    </row>
    <row r="30" spans="1:8">
      <c r="A30" s="18" t="s">
        <v>41</v>
      </c>
      <c r="B30" s="19">
        <v>0</v>
      </c>
      <c r="C30" s="19">
        <v>0</v>
      </c>
      <c r="D30" s="19"/>
      <c r="E30" s="33" t="s">
        <v>42</v>
      </c>
      <c r="F30" s="34">
        <f>SUM(F28:F29)</f>
        <v>0</v>
      </c>
      <c r="G30" s="34">
        <v>0</v>
      </c>
      <c r="H30" s="19"/>
    </row>
    <row r="31" spans="1:8">
      <c r="A31" s="18"/>
      <c r="B31" s="19"/>
      <c r="C31" s="19"/>
      <c r="D31" s="19"/>
      <c r="E31" s="31"/>
      <c r="F31" s="32"/>
      <c r="G31" s="32"/>
      <c r="H31" s="19"/>
    </row>
    <row r="32" spans="1:8">
      <c r="A32" s="18"/>
      <c r="B32" s="19"/>
      <c r="C32" s="19"/>
      <c r="D32" s="19"/>
      <c r="E32" s="31"/>
      <c r="F32" s="32"/>
      <c r="G32" s="32"/>
      <c r="H32" s="19"/>
    </row>
    <row r="33" spans="1:8">
      <c r="A33" s="36" t="s">
        <v>43</v>
      </c>
      <c r="B33" s="37">
        <f>SUM(B23:B32)</f>
        <v>63080.58</v>
      </c>
      <c r="C33" s="37">
        <f>SUM(C23:C32)</f>
        <v>63080.58</v>
      </c>
      <c r="D33" s="37"/>
      <c r="E33" s="38" t="s">
        <v>44</v>
      </c>
      <c r="F33" s="39">
        <f>F27+F30</f>
        <v>15000</v>
      </c>
      <c r="G33" s="39">
        <f>G27+G30</f>
        <v>15000</v>
      </c>
      <c r="H33" s="37"/>
    </row>
    <row r="34" spans="1:8">
      <c r="A34" s="40" t="s">
        <v>39</v>
      </c>
      <c r="B34" s="19"/>
      <c r="C34" s="19"/>
      <c r="D34" s="19"/>
      <c r="E34" s="41" t="s">
        <v>45</v>
      </c>
      <c r="F34" s="42"/>
      <c r="G34" s="42"/>
      <c r="H34" s="19"/>
    </row>
    <row r="35" spans="1:8">
      <c r="A35" s="18" t="s">
        <v>46</v>
      </c>
      <c r="B35" s="19">
        <v>0</v>
      </c>
      <c r="C35" s="19"/>
      <c r="D35" s="19"/>
      <c r="E35" s="21" t="s">
        <v>47</v>
      </c>
      <c r="F35" s="19">
        <v>39888.35</v>
      </c>
      <c r="G35" s="43">
        <v>39888.35</v>
      </c>
      <c r="H35" s="19"/>
    </row>
    <row r="36" spans="1:8">
      <c r="A36" s="18" t="s">
        <v>48</v>
      </c>
      <c r="B36" s="19">
        <v>0</v>
      </c>
      <c r="C36" s="19"/>
      <c r="D36" s="19"/>
      <c r="E36" s="21" t="s">
        <v>49</v>
      </c>
      <c r="F36" s="19">
        <v>633674.73</v>
      </c>
      <c r="G36" s="43">
        <v>633674.73</v>
      </c>
      <c r="H36" s="19"/>
    </row>
    <row r="37" spans="1:8">
      <c r="A37" s="18"/>
      <c r="B37" s="19"/>
      <c r="C37" s="19"/>
      <c r="D37" s="19"/>
      <c r="E37" s="21" t="s">
        <v>50</v>
      </c>
      <c r="F37" s="19">
        <v>2524286.19</v>
      </c>
      <c r="G37" s="19">
        <v>2448280.0099999998</v>
      </c>
      <c r="H37" s="19"/>
    </row>
    <row r="38" spans="1:8">
      <c r="A38" s="18"/>
      <c r="B38" s="19"/>
      <c r="C38" s="19"/>
      <c r="D38" s="19"/>
      <c r="E38" s="31"/>
      <c r="F38" s="32"/>
      <c r="G38" s="32"/>
      <c r="H38" s="19"/>
    </row>
    <row r="39" spans="1:8">
      <c r="A39" s="36" t="s">
        <v>51</v>
      </c>
      <c r="B39" s="37">
        <f>SUM(B34:B38)</f>
        <v>0</v>
      </c>
      <c r="C39" s="37">
        <v>0</v>
      </c>
      <c r="D39" s="37"/>
      <c r="E39" s="38" t="s">
        <v>52</v>
      </c>
      <c r="F39" s="39">
        <f>SUM(F35:F38)</f>
        <v>3197849.27</v>
      </c>
      <c r="G39" s="39">
        <f>SUM(G35:G38)</f>
        <v>3121843.09</v>
      </c>
      <c r="H39" s="37"/>
    </row>
    <row r="40" spans="1:8" ht="12" thickBot="1">
      <c r="A40" s="44" t="s">
        <v>53</v>
      </c>
      <c r="B40" s="45">
        <f>B22+B33+B39</f>
        <v>249298.97999999998</v>
      </c>
      <c r="C40" s="45">
        <f>C22+C33+C39</f>
        <v>2158089.7199999997</v>
      </c>
      <c r="D40" s="45"/>
      <c r="E40" s="46" t="s">
        <v>54</v>
      </c>
      <c r="F40" s="47">
        <f>F22+F33+F39</f>
        <v>249298.97999999998</v>
      </c>
      <c r="G40" s="47">
        <f>G22+G33+G39</f>
        <v>2158089.7199999997</v>
      </c>
      <c r="H40" s="45"/>
    </row>
    <row r="41" spans="1:8">
      <c r="A41" s="48"/>
      <c r="B41" s="48"/>
      <c r="C41" s="48"/>
      <c r="D41" s="48"/>
      <c r="E41" s="48"/>
      <c r="F41" s="49"/>
      <c r="G41" s="49">
        <v>0</v>
      </c>
      <c r="H41" s="49"/>
    </row>
    <row r="42" spans="1:8">
      <c r="A42" s="48"/>
      <c r="B42" s="50"/>
      <c r="C42" s="48"/>
      <c r="D42" s="48"/>
      <c r="E42" s="48"/>
      <c r="F42" s="49"/>
      <c r="G42" s="49"/>
      <c r="H42" s="49"/>
    </row>
    <row r="43" spans="1:8">
      <c r="A43" s="51" t="s">
        <v>55</v>
      </c>
      <c r="B43" s="51"/>
      <c r="C43" s="51"/>
      <c r="D43" s="51"/>
      <c r="E43" s="51"/>
      <c r="F43" s="51"/>
      <c r="G43" s="51"/>
      <c r="H43" s="51"/>
    </row>
    <row r="44" spans="1:8" ht="12" thickBot="1">
      <c r="A44" s="48"/>
      <c r="B44" s="48"/>
      <c r="C44" s="48"/>
      <c r="D44" s="48"/>
      <c r="E44" s="48"/>
      <c r="F44" s="49"/>
      <c r="G44" s="49"/>
      <c r="H44" s="49"/>
    </row>
    <row r="45" spans="1:8">
      <c r="A45" s="52" t="s">
        <v>56</v>
      </c>
      <c r="B45" s="53">
        <v>0</v>
      </c>
      <c r="C45" s="53">
        <v>0</v>
      </c>
      <c r="D45" s="53"/>
      <c r="E45" s="54" t="s">
        <v>57</v>
      </c>
      <c r="F45" s="55">
        <v>0</v>
      </c>
      <c r="G45" s="56">
        <v>0</v>
      </c>
      <c r="H45" s="57"/>
    </row>
    <row r="46" spans="1:8" ht="12" thickBot="1">
      <c r="A46" s="58"/>
      <c r="B46" s="59"/>
      <c r="C46" s="59"/>
      <c r="D46" s="59"/>
      <c r="E46" s="60"/>
      <c r="F46" s="61"/>
      <c r="G46" s="62"/>
      <c r="H46" s="63"/>
    </row>
    <row r="47" spans="1:8" ht="12" thickBot="1">
      <c r="A47" s="64" t="s">
        <v>58</v>
      </c>
      <c r="B47" s="65">
        <f>B45</f>
        <v>0</v>
      </c>
      <c r="C47" s="65">
        <f>C45</f>
        <v>0</v>
      </c>
      <c r="D47" s="65"/>
      <c r="E47" s="66" t="s">
        <v>58</v>
      </c>
      <c r="F47" s="65">
        <f>F45</f>
        <v>0</v>
      </c>
      <c r="G47" s="65">
        <f>G45</f>
        <v>0</v>
      </c>
      <c r="H47" s="67"/>
    </row>
    <row r="48" spans="1:8">
      <c r="A48" s="48"/>
      <c r="B48" s="48"/>
      <c r="C48" s="48"/>
      <c r="D48" s="48"/>
      <c r="E48" s="48"/>
      <c r="F48" s="49"/>
      <c r="G48" s="49"/>
      <c r="H48" s="49"/>
    </row>
    <row r="49" spans="1:16">
      <c r="A49" s="68" t="s">
        <v>59</v>
      </c>
      <c r="B49" s="68"/>
      <c r="C49" s="68"/>
      <c r="D49" s="68"/>
      <c r="E49" s="68"/>
      <c r="F49" s="68"/>
      <c r="G49" s="68"/>
      <c r="H49" s="68"/>
      <c r="I49" s="69"/>
      <c r="J49" s="69"/>
      <c r="K49" s="69"/>
      <c r="L49" s="69"/>
      <c r="M49" s="69"/>
      <c r="N49" s="69"/>
      <c r="O49" s="69"/>
      <c r="P49" s="69"/>
    </row>
    <row r="50" spans="1:16">
      <c r="A50" s="5"/>
      <c r="B50" s="5"/>
      <c r="C50" s="5"/>
      <c r="D50" s="5"/>
      <c r="E50" s="5"/>
      <c r="F50" s="5"/>
      <c r="G50" s="5"/>
      <c r="H50" s="5"/>
      <c r="I50" s="69"/>
      <c r="J50" s="69"/>
      <c r="K50" s="69"/>
      <c r="L50" s="69"/>
      <c r="M50" s="69"/>
      <c r="N50" s="69"/>
      <c r="O50" s="69"/>
      <c r="P50" s="69"/>
    </row>
    <row r="51" spans="1:16">
      <c r="A51" s="5"/>
      <c r="B51" s="5"/>
      <c r="C51" s="5"/>
      <c r="D51" s="5"/>
      <c r="E51" s="5"/>
      <c r="F51" s="5"/>
      <c r="G51" s="5"/>
      <c r="H51" s="5"/>
      <c r="I51" s="69"/>
      <c r="J51" s="69"/>
      <c r="K51" s="69"/>
      <c r="L51" s="69"/>
      <c r="M51" s="69"/>
      <c r="N51" s="69"/>
      <c r="O51" s="69"/>
      <c r="P51" s="69"/>
    </row>
    <row r="52" spans="1:16" s="73" customFormat="1">
      <c r="A52" s="70"/>
      <c r="B52" s="50"/>
      <c r="C52" s="50"/>
      <c r="D52" s="50"/>
      <c r="E52" s="50"/>
      <c r="F52" s="71"/>
      <c r="G52" s="72"/>
      <c r="H52" s="72"/>
      <c r="J52" s="50"/>
      <c r="K52" s="50"/>
    </row>
    <row r="53" spans="1:16" s="73" customFormat="1">
      <c r="A53" s="74" t="s">
        <v>60</v>
      </c>
      <c r="B53" s="75"/>
      <c r="E53" s="76"/>
      <c r="G53" s="77" t="s">
        <v>61</v>
      </c>
      <c r="H53" s="77"/>
    </row>
    <row r="54" spans="1:16" s="73" customFormat="1">
      <c r="A54" s="78" t="s">
        <v>62</v>
      </c>
      <c r="B54" s="79"/>
      <c r="E54" s="76"/>
      <c r="G54" s="77" t="s">
        <v>63</v>
      </c>
      <c r="H54" s="77"/>
    </row>
  </sheetData>
  <mergeCells count="9">
    <mergeCell ref="A49:H49"/>
    <mergeCell ref="G53:H53"/>
    <mergeCell ref="G54:H54"/>
    <mergeCell ref="A1:H1"/>
    <mergeCell ref="A2:H2"/>
    <mergeCell ref="A3:H3"/>
    <mergeCell ref="G4:H4"/>
    <mergeCell ref="A7:D7"/>
    <mergeCell ref="E7:H7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2017-08-10T02:20:52Z</dcterms:created>
  <dcterms:modified xsi:type="dcterms:W3CDTF">2017-08-10T02:21:10Z</dcterms:modified>
</cp:coreProperties>
</file>